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~1\AppData\Local\Temp\Rar$DIa8924.28936\"/>
    </mc:Choice>
  </mc:AlternateContent>
  <bookViews>
    <workbookView xWindow="120" yWindow="300" windowWidth="9720" windowHeight="7140"/>
  </bookViews>
  <sheets>
    <sheet name="приложение №19" sheetId="3" r:id="rId1"/>
  </sheets>
  <calcPr calcId="152511"/>
</workbook>
</file>

<file path=xl/calcChain.xml><?xml version="1.0" encoding="utf-8"?>
<calcChain xmlns="http://schemas.openxmlformats.org/spreadsheetml/2006/main">
  <c r="F17" i="3" l="1"/>
  <c r="I26" i="3" l="1"/>
  <c r="K17" i="3" l="1"/>
  <c r="K18" i="3"/>
  <c r="K19" i="3"/>
  <c r="K20" i="3"/>
  <c r="K21" i="3"/>
  <c r="K22" i="3"/>
  <c r="K23" i="3"/>
  <c r="K24" i="3"/>
  <c r="K25" i="3"/>
  <c r="K26" i="3" l="1"/>
  <c r="J17" i="3"/>
  <c r="J24" i="3"/>
  <c r="J21" i="3"/>
  <c r="J20" i="3"/>
  <c r="J18" i="3"/>
  <c r="J25" i="3"/>
  <c r="J23" i="3"/>
  <c r="J22" i="3"/>
  <c r="J19" i="3"/>
  <c r="C26" i="3" l="1"/>
  <c r="D26" i="3"/>
  <c r="E26" i="3"/>
  <c r="F26" i="3"/>
  <c r="G26" i="3"/>
  <c r="B26" i="3"/>
  <c r="H26" i="3" l="1"/>
  <c r="J26" i="3"/>
  <c r="B27" i="3"/>
  <c r="B28" i="3" l="1"/>
</calcChain>
</file>

<file path=xl/sharedStrings.xml><?xml version="1.0" encoding="utf-8"?>
<sst xmlns="http://schemas.openxmlformats.org/spreadsheetml/2006/main" count="27" uniqueCount="26">
  <si>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</si>
  <si>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</si>
  <si>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</si>
  <si>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</si>
  <si>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</si>
  <si>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</si>
  <si>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</si>
  <si>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</si>
  <si>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Муниципальный район</t>
  </si>
  <si>
    <t>Всего консолидированный бюджет района *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</si>
  <si>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</si>
  <si>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</si>
  <si>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Дотация на выравнивание бюджетной обеспеченности поселений</t>
  </si>
  <si>
    <t>Субвенции бюджетам поселений</t>
  </si>
  <si>
    <t>Субсидии бюджетам поселений</t>
  </si>
  <si>
    <t>Иные межбюджетные трансферты бюджетам поселений</t>
  </si>
  <si>
    <t>ИТОГО</t>
  </si>
  <si>
    <t>Всего по поселениям</t>
  </si>
  <si>
    <t>Нераспределенный резерв</t>
  </si>
  <si>
    <t>Муниципальное образование (городское, сельское поселение)</t>
  </si>
  <si>
    <t>Распределение межбюджетных трансфертов  бюджетам городских и сельских поселений на плановый период 2022 и 2023 годов</t>
  </si>
  <si>
    <t>Приложение  21 к решению</t>
  </si>
  <si>
    <t>Думы района</t>
  </si>
  <si>
    <t xml:space="preserve">от 26.11.2020 № 559 </t>
  </si>
  <si>
    <t>Приложение  18 к решению</t>
  </si>
  <si>
    <t>от 01.06.2021  №  638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</si>
</sst>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4"/>
      <name val="Times New Roman"/>
      <family val="1"/>
      <charset val="204"/>
    </font>
    <font>
      <sz val="14"/>
      <name val="Times New Roman"/>
      <family val="1"/>
    </font>
    <font>
      <sz val="14"/>
      <name val="Times New Roman CYR"/>
      <family val="1"/>
      <charset val="204"/>
    </font>
    <font>
      <b/>
      <sz val="14"/>
      <name val="Times New Roman"/>
      <family val="1"/>
      <charset val="204"/>
    </font>
    <font>
      <sz val="14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42">
    <xf numFmtId="0" fontId="0" fillId="0" borderId="0" xfId="0"/>
    <xf numFmtId="0" fontId="8" fillId="0" borderId="0" xfId="4" applyFont="1" applyFill="1"/>
    <xf numFmtId="0" fontId="7" fillId="0" borderId="0" xfId="4" applyFont="1" applyFill="1"/>
    <xf numFmtId="0" fontId="6" fillId="0" borderId="0" xfId="4" applyFont="1" applyFill="1"/>
    <xf numFmtId="164" fontId="8" fillId="0" borderId="0" xfId="4" applyNumberFormat="1" applyFont="1" applyFill="1"/>
    <xf numFmtId="0" fontId="10" fillId="0" borderId="0" xfId="4" applyFont="1" applyFill="1"/>
    <xf numFmtId="0" fontId="8" fillId="0" borderId="0" xfId="0" applyFont="1" applyFill="1" applyAlignment="1">
      <alignment horizontal="center"/>
    </xf>
    <xf numFmtId="0" fontId="6" fillId="0" borderId="0" xfId="0" applyFont="1" applyFill="1" applyAlignment="1">
      <alignment horizontal="justify" vertical="center" wrapText="1"/>
    </xf>
    <xf numFmtId="0" fontId="11" fillId="0" borderId="0" xfId="4" applyFont="1" applyFill="1"/>
    <xf numFmtId="0" fontId="6" fillId="0" borderId="0" xfId="0" applyFont="1" applyFill="1" applyBorder="1" applyAlignment="1">
      <alignment horizontal="justify" vertical="center" wrapText="1"/>
    </xf>
    <xf numFmtId="0" fontId="9" fillId="0" borderId="0" xfId="4" applyFont="1" applyFill="1"/>
    <xf numFmtId="0" fontId="9" fillId="0" borderId="0" xfId="2" applyFont="1" applyFill="1"/>
    <xf numFmtId="164" fontId="6" fillId="0" borderId="1" xfId="2" applyNumberFormat="1" applyFont="1" applyFill="1" applyBorder="1" applyAlignment="1">
      <alignment wrapText="1"/>
    </xf>
    <xf numFmtId="0" fontId="6" fillId="0" borderId="1" xfId="2" applyFont="1" applyFill="1" applyBorder="1"/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wrapText="1"/>
    </xf>
    <xf numFmtId="164" fontId="3" fillId="0" borderId="1" xfId="2" applyNumberFormat="1" applyFont="1" applyFill="1" applyBorder="1" applyAlignment="1">
      <alignment horizontal="center" wrapText="1"/>
    </xf>
    <xf numFmtId="4" fontId="6" fillId="0" borderId="1" xfId="2" applyNumberFormat="1" applyFont="1" applyFill="1" applyBorder="1"/>
    <xf numFmtId="0" fontId="12" fillId="0" borderId="1" xfId="0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wrapText="1"/>
    </xf>
    <xf numFmtId="164" fontId="13" fillId="0" borderId="1" xfId="2" applyNumberFormat="1" applyFont="1" applyFill="1" applyBorder="1" applyAlignment="1">
      <alignment wrapText="1"/>
    </xf>
    <xf numFmtId="164" fontId="13" fillId="0" borderId="1" xfId="0" applyNumberFormat="1" applyFont="1" applyFill="1" applyBorder="1" applyAlignment="1"/>
    <xf numFmtId="164" fontId="14" fillId="0" borderId="1" xfId="0" applyNumberFormat="1" applyFont="1" applyFill="1" applyBorder="1" applyAlignment="1"/>
    <xf numFmtId="164" fontId="13" fillId="0" borderId="1" xfId="4" applyNumberFormat="1" applyFont="1" applyFill="1" applyBorder="1"/>
    <xf numFmtId="164" fontId="15" fillId="0" borderId="1" xfId="2" applyNumberFormat="1" applyFont="1" applyFill="1" applyBorder="1" applyAlignment="1">
      <alignment wrapText="1"/>
    </xf>
    <xf numFmtId="0" fontId="12" fillId="0" borderId="1" xfId="3" applyFont="1" applyFill="1" applyBorder="1" applyAlignment="1">
      <alignment horizontal="center" vertical="center" wrapText="1"/>
    </xf>
    <xf numFmtId="0" fontId="8" fillId="0" borderId="0" xfId="4" applyFont="1" applyFill="1" applyAlignment="1">
      <alignment horizontal="left"/>
    </xf>
    <xf numFmtId="0" fontId="15" fillId="0" borderId="1" xfId="2" applyFont="1" applyFill="1" applyBorder="1"/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6" fillId="0" borderId="0" xfId="4" applyFont="1" applyFill="1" applyAlignment="1"/>
    <xf numFmtId="0" fontId="13" fillId="0" borderId="0" xfId="4" applyFont="1" applyFill="1" applyAlignment="1">
      <alignment horizontal="right"/>
    </xf>
    <xf numFmtId="0" fontId="16" fillId="0" borderId="0" xfId="4" applyFont="1" applyFill="1" applyAlignment="1">
      <alignment horizontal="right"/>
    </xf>
    <xf numFmtId="0" fontId="5" fillId="0" borderId="0" xfId="0" applyFont="1" applyFill="1" applyAlignment="1">
      <alignment horizontal="center" vertical="center" wrapText="1"/>
    </xf>
    <xf numFmtId="0" fontId="0" fillId="0" borderId="0" xfId="0" applyAlignment="1"/>
    <xf numFmtId="0" fontId="3" fillId="0" borderId="0" xfId="4" applyFont="1" applyFill="1" applyAlignment="1">
      <alignment vertical="top" wrapText="1"/>
    </xf>
    <xf numFmtId="0" fontId="12" fillId="0" borderId="1" xfId="3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6"/>
  <sheetViews>
    <sheetView tabSelected="1" zoomScale="85" workbookViewId="0">
      <selection activeCell="N20" sqref="N20"/>
    </sheetView>
  </sheetViews>
  <sheetFormatPr defaultColWidth="9.140625" defaultRowHeight="15.75" x14ac:dyDescent="0.25"/>
  <cols>
    <col min="1" max="1" width="38" style="1" customWidth="1"/>
    <col min="2" max="2" width="16.42578125" style="1" customWidth="1"/>
    <col min="3" max="5" width="17.7109375" style="1" customWidth="1"/>
    <col min="6" max="7" width="16" style="1" customWidth="1"/>
    <col min="8" max="8" width="16.140625" style="1" customWidth="1"/>
    <col min="9" max="9" width="15.7109375" style="1" customWidth="1"/>
    <col min="10" max="10" width="16.7109375" style="1" customWidth="1"/>
    <col min="11" max="11" width="17.140625" style="1" customWidth="1"/>
    <col min="12" max="16384" width="9.140625" style="1"/>
  </cols>
  <sheetData>
    <row r="1" spans="1:12" ht="18.75" x14ac:dyDescent="0.3">
      <c r="K1" s="31" t="s">
        <v>24</v>
      </c>
      <c r="L1" s="3"/>
    </row>
    <row r="2" spans="1:12" ht="18.75" x14ac:dyDescent="0.3">
      <c r="K2" s="31" t="s">
        <v>22</v>
      </c>
      <c r="L2" s="3"/>
    </row>
    <row r="3" spans="1:12" ht="18.75" x14ac:dyDescent="0.3">
      <c r="K3" s="31" t="s">
        <v>25</v>
      </c>
      <c r="L3" s="30"/>
    </row>
    <row r="4" spans="1:12" ht="18.75" x14ac:dyDescent="0.3">
      <c r="K4" s="32"/>
    </row>
    <row r="5" spans="1:12" ht="18.75" x14ac:dyDescent="0.3">
      <c r="I5" s="3"/>
      <c r="J5" s="26"/>
      <c r="K5" s="31" t="s">
        <v>21</v>
      </c>
      <c r="L5" s="3"/>
    </row>
    <row r="6" spans="1:12" ht="18.75" x14ac:dyDescent="0.3">
      <c r="I6" s="3"/>
      <c r="J6" s="26"/>
      <c r="K6" s="31" t="s">
        <v>22</v>
      </c>
      <c r="L6" s="3"/>
    </row>
    <row r="7" spans="1:12" ht="18.75" x14ac:dyDescent="0.3">
      <c r="I7" s="3"/>
      <c r="J7" s="26"/>
      <c r="K7" s="31" t="s">
        <v>23</v>
      </c>
      <c r="L7" s="30"/>
    </row>
    <row r="9" spans="1:12" ht="18.75" customHeight="1" x14ac:dyDescent="0.25">
      <c r="A9" s="6"/>
      <c r="B9" s="6"/>
      <c r="C9" s="6"/>
      <c r="D9" s="6"/>
      <c r="E9" s="6"/>
      <c r="F9" s="6"/>
      <c r="G9" s="6"/>
      <c r="H9" s="6"/>
      <c r="I9" s="6"/>
    </row>
    <row r="10" spans="1:12" ht="18.75" x14ac:dyDescent="0.25">
      <c r="A10" s="33" t="s">
        <v>20</v>
      </c>
      <c r="B10" s="33"/>
      <c r="C10" s="33"/>
      <c r="D10" s="33"/>
      <c r="E10" s="33"/>
      <c r="F10" s="33"/>
      <c r="G10" s="33"/>
      <c r="H10" s="33"/>
      <c r="I10" s="33"/>
      <c r="J10" s="34"/>
    </row>
    <row r="11" spans="1:12" ht="18.75" customHeight="1" x14ac:dyDescent="0.25">
      <c r="A11" s="7"/>
      <c r="B11" s="7"/>
      <c r="C11" s="7"/>
      <c r="D11" s="7"/>
      <c r="E11" s="7"/>
      <c r="F11" s="9"/>
      <c r="G11" s="9"/>
      <c r="H11" s="9"/>
      <c r="I11" s="9"/>
      <c r="J11" s="3"/>
    </row>
    <row r="12" spans="1:12" s="10" customFormat="1" ht="30.75" customHeight="1" x14ac:dyDescent="0.25">
      <c r="A12" s="36" t="s">
        <v>19</v>
      </c>
      <c r="B12" s="36" t="s">
        <v>12</v>
      </c>
      <c r="C12" s="37"/>
      <c r="D12" s="39" t="s">
        <v>13</v>
      </c>
      <c r="E12" s="37"/>
      <c r="F12" s="39" t="s">
        <v>14</v>
      </c>
      <c r="G12" s="40"/>
      <c r="H12" s="38" t="s">
        <v>15</v>
      </c>
      <c r="I12" s="40"/>
      <c r="J12" s="36" t="s">
        <v>16</v>
      </c>
      <c r="K12" s="41"/>
    </row>
    <row r="13" spans="1:12" s="10" customFormat="1" ht="13.5" customHeight="1" x14ac:dyDescent="0.25">
      <c r="A13" s="36"/>
      <c r="B13" s="38"/>
      <c r="C13" s="37"/>
      <c r="D13" s="37"/>
      <c r="E13" s="37"/>
      <c r="F13" s="40"/>
      <c r="G13" s="40"/>
      <c r="H13" s="40"/>
      <c r="I13" s="40"/>
      <c r="J13" s="36"/>
      <c r="K13" s="41"/>
    </row>
    <row r="14" spans="1:12" s="10" customFormat="1" ht="15.75" customHeight="1" x14ac:dyDescent="0.25">
      <c r="A14" s="36"/>
      <c r="B14" s="38"/>
      <c r="C14" s="37"/>
      <c r="D14" s="37"/>
      <c r="E14" s="37"/>
      <c r="F14" s="40"/>
      <c r="G14" s="40"/>
      <c r="H14" s="40"/>
      <c r="I14" s="40"/>
      <c r="J14" s="36"/>
      <c r="K14" s="41"/>
    </row>
    <row r="15" spans="1:12" s="11" customFormat="1" ht="27.75" customHeight="1" x14ac:dyDescent="0.25">
      <c r="A15" s="36"/>
      <c r="B15" s="38"/>
      <c r="C15" s="37"/>
      <c r="D15" s="37"/>
      <c r="E15" s="37"/>
      <c r="F15" s="40"/>
      <c r="G15" s="40"/>
      <c r="H15" s="40"/>
      <c r="I15" s="40"/>
      <c r="J15" s="36"/>
      <c r="K15" s="41"/>
    </row>
    <row r="16" spans="1:12" s="11" customFormat="1" ht="27.75" customHeight="1" x14ac:dyDescent="0.25">
      <c r="A16" s="25"/>
      <c r="B16" s="18">
        <v>2022</v>
      </c>
      <c r="C16" s="18">
        <v>2023</v>
      </c>
      <c r="D16" s="28">
        <v>2022</v>
      </c>
      <c r="E16" s="28">
        <v>2023</v>
      </c>
      <c r="F16" s="29">
        <v>2022</v>
      </c>
      <c r="G16" s="29">
        <v>2023</v>
      </c>
      <c r="H16" s="29">
        <v>2022</v>
      </c>
      <c r="I16" s="29">
        <v>2023</v>
      </c>
      <c r="J16" s="28">
        <v>2022</v>
      </c>
      <c r="K16" s="28">
        <v>2023</v>
      </c>
    </row>
    <row r="17" spans="1:11" ht="24" customHeight="1" x14ac:dyDescent="0.3">
      <c r="A17" s="19" t="s">
        <v>0</v>
      </c>
      <c r="B17" s="20">
        <v>86795.808000000005</v>
      </c>
      <c r="C17" s="20">
        <v>86662.475000000006</v>
      </c>
      <c r="D17" s="20">
        <v>1413</v>
      </c>
      <c r="E17" s="21">
        <v>1457.1000000000001</v>
      </c>
      <c r="F17" s="21">
        <f>52.03+4450</f>
        <v>4502.03</v>
      </c>
      <c r="G17" s="22">
        <v>57.53</v>
      </c>
      <c r="H17" s="22">
        <v>6902.107</v>
      </c>
      <c r="I17" s="20">
        <v>7182.03</v>
      </c>
      <c r="J17" s="23">
        <f>B17+D17+F17+H17</f>
        <v>99612.945000000007</v>
      </c>
      <c r="K17" s="23">
        <f>C17+E17+G17+I17</f>
        <v>95359.135000000009</v>
      </c>
    </row>
    <row r="18" spans="1:11" ht="37.5" x14ac:dyDescent="0.3">
      <c r="A18" s="19" t="s">
        <v>1</v>
      </c>
      <c r="B18" s="20">
        <v>58918.794000000002</v>
      </c>
      <c r="C18" s="20">
        <v>58991.319000000003</v>
      </c>
      <c r="D18" s="20">
        <v>652.9</v>
      </c>
      <c r="E18" s="21">
        <v>667.7</v>
      </c>
      <c r="F18" s="21">
        <v>60.21</v>
      </c>
      <c r="G18" s="22">
        <v>60.11</v>
      </c>
      <c r="H18" s="22">
        <v>84243.883000000002</v>
      </c>
      <c r="I18" s="20">
        <v>92643.5</v>
      </c>
      <c r="J18" s="23">
        <f t="shared" ref="J18:J25" si="0">B18+D18+F18+H18</f>
        <v>143875.78700000001</v>
      </c>
      <c r="K18" s="23">
        <f t="shared" ref="K18:K25" si="1">C18+E18+G18+I18</f>
        <v>152362.62900000002</v>
      </c>
    </row>
    <row r="19" spans="1:11" ht="18.75" x14ac:dyDescent="0.3">
      <c r="A19" s="19" t="s">
        <v>2</v>
      </c>
      <c r="B19" s="20">
        <v>6923.3649999999989</v>
      </c>
      <c r="C19" s="20">
        <v>6944.1729999999998</v>
      </c>
      <c r="D19" s="20">
        <v>262.8</v>
      </c>
      <c r="E19" s="21">
        <v>277.60000000000002</v>
      </c>
      <c r="F19" s="21">
        <v>7.5</v>
      </c>
      <c r="G19" s="22">
        <v>7.5</v>
      </c>
      <c r="H19" s="22">
        <v>33659.56</v>
      </c>
      <c r="I19" s="20">
        <v>34683.762000000002</v>
      </c>
      <c r="J19" s="23">
        <f t="shared" si="0"/>
        <v>40853.224999999999</v>
      </c>
      <c r="K19" s="23">
        <f t="shared" si="1"/>
        <v>41913.035000000003</v>
      </c>
    </row>
    <row r="20" spans="1:11" ht="18.75" x14ac:dyDescent="0.3">
      <c r="A20" s="19" t="s">
        <v>3</v>
      </c>
      <c r="B20" s="20">
        <v>5589.7639999999992</v>
      </c>
      <c r="C20" s="20">
        <v>5601.2779999999993</v>
      </c>
      <c r="D20" s="20">
        <v>251.9</v>
      </c>
      <c r="E20" s="21">
        <v>266.7</v>
      </c>
      <c r="F20" s="21">
        <v>15</v>
      </c>
      <c r="G20" s="22">
        <v>15</v>
      </c>
      <c r="H20" s="22">
        <v>37205.699999999997</v>
      </c>
      <c r="I20" s="20">
        <v>31752.995000000003</v>
      </c>
      <c r="J20" s="23">
        <f t="shared" si="0"/>
        <v>43062.363999999994</v>
      </c>
      <c r="K20" s="23">
        <f t="shared" si="1"/>
        <v>37635.972999999998</v>
      </c>
    </row>
    <row r="21" spans="1:11" ht="18.75" x14ac:dyDescent="0.3">
      <c r="A21" s="19" t="s">
        <v>4</v>
      </c>
      <c r="B21" s="20">
        <v>5331.8190000000004</v>
      </c>
      <c r="C21" s="20">
        <v>5338.0750000000007</v>
      </c>
      <c r="D21" s="20">
        <v>258</v>
      </c>
      <c r="E21" s="21">
        <v>272.8</v>
      </c>
      <c r="F21" s="21">
        <v>13.58</v>
      </c>
      <c r="G21" s="22">
        <v>13.58</v>
      </c>
      <c r="H21" s="22">
        <v>34557</v>
      </c>
      <c r="I21" s="20">
        <v>32424.532999999999</v>
      </c>
      <c r="J21" s="23">
        <f t="shared" si="0"/>
        <v>40160.398999999998</v>
      </c>
      <c r="K21" s="23">
        <f t="shared" si="1"/>
        <v>38048.987999999998</v>
      </c>
    </row>
    <row r="22" spans="1:11" ht="37.5" x14ac:dyDescent="0.3">
      <c r="A22" s="19" t="s">
        <v>5</v>
      </c>
      <c r="B22" s="20">
        <v>1297.8399999999999</v>
      </c>
      <c r="C22" s="20">
        <v>1297.8399999999999</v>
      </c>
      <c r="D22" s="20">
        <v>248.4</v>
      </c>
      <c r="E22" s="21">
        <v>263.09999999999997</v>
      </c>
      <c r="F22" s="20">
        <v>13.58</v>
      </c>
      <c r="G22" s="21">
        <v>13.58</v>
      </c>
      <c r="H22" s="22">
        <v>38191.453999999998</v>
      </c>
      <c r="I22" s="20">
        <v>36001.114000000001</v>
      </c>
      <c r="J22" s="23">
        <f t="shared" si="0"/>
        <v>39751.273999999998</v>
      </c>
      <c r="K22" s="23">
        <f t="shared" si="1"/>
        <v>37575.633999999998</v>
      </c>
    </row>
    <row r="23" spans="1:11" ht="18.75" x14ac:dyDescent="0.3">
      <c r="A23" s="19" t="s">
        <v>6</v>
      </c>
      <c r="B23" s="20">
        <v>13615.107999999998</v>
      </c>
      <c r="C23" s="20">
        <v>13627.338000000002</v>
      </c>
      <c r="D23" s="20">
        <v>493.29999999999995</v>
      </c>
      <c r="E23" s="21">
        <v>508.09999999999997</v>
      </c>
      <c r="F23" s="21">
        <v>24.45</v>
      </c>
      <c r="G23" s="22">
        <v>24.45</v>
      </c>
      <c r="H23" s="22">
        <v>73567.748999999996</v>
      </c>
      <c r="I23" s="20">
        <v>75065.029839999988</v>
      </c>
      <c r="J23" s="23">
        <f t="shared" si="0"/>
        <v>87700.606999999989</v>
      </c>
      <c r="K23" s="23">
        <f t="shared" si="1"/>
        <v>89224.917839999995</v>
      </c>
    </row>
    <row r="24" spans="1:11" ht="18.75" x14ac:dyDescent="0.3">
      <c r="A24" s="19" t="s">
        <v>7</v>
      </c>
      <c r="B24" s="20">
        <v>10164.522000000001</v>
      </c>
      <c r="C24" s="20">
        <v>10174.521999999999</v>
      </c>
      <c r="D24" s="20">
        <v>473.7</v>
      </c>
      <c r="E24" s="21">
        <v>488.5</v>
      </c>
      <c r="F24" s="21">
        <v>24.45</v>
      </c>
      <c r="G24" s="22">
        <v>24.45</v>
      </c>
      <c r="H24" s="22">
        <v>103240.20600000001</v>
      </c>
      <c r="I24" s="20">
        <v>95078.063000000009</v>
      </c>
      <c r="J24" s="23">
        <f t="shared" si="0"/>
        <v>113902.87800000001</v>
      </c>
      <c r="K24" s="23">
        <f t="shared" si="1"/>
        <v>105765.535</v>
      </c>
    </row>
    <row r="25" spans="1:11" ht="16.5" customHeight="1" x14ac:dyDescent="0.3">
      <c r="A25" s="19" t="s">
        <v>18</v>
      </c>
      <c r="B25" s="20">
        <v>0</v>
      </c>
      <c r="C25" s="20">
        <v>0</v>
      </c>
      <c r="D25" s="20"/>
      <c r="E25" s="21"/>
      <c r="F25" s="21">
        <v>11236.2</v>
      </c>
      <c r="G25" s="22">
        <v>10890.64</v>
      </c>
      <c r="H25" s="22">
        <v>3000</v>
      </c>
      <c r="I25" s="20">
        <v>3000</v>
      </c>
      <c r="J25" s="23">
        <f t="shared" si="0"/>
        <v>14236.2</v>
      </c>
      <c r="K25" s="23">
        <f t="shared" si="1"/>
        <v>13890.64</v>
      </c>
    </row>
    <row r="26" spans="1:11" s="5" customFormat="1" ht="17.25" customHeight="1" x14ac:dyDescent="0.3">
      <c r="A26" s="27" t="s">
        <v>17</v>
      </c>
      <c r="B26" s="24">
        <f>SUM(B17:B25)</f>
        <v>188637.02</v>
      </c>
      <c r="C26" s="24">
        <f t="shared" ref="C26:J26" si="2">SUM(C17:C25)</f>
        <v>188637.02</v>
      </c>
      <c r="D26" s="24">
        <f t="shared" si="2"/>
        <v>4054</v>
      </c>
      <c r="E26" s="24">
        <f t="shared" si="2"/>
        <v>4201.6000000000004</v>
      </c>
      <c r="F26" s="24">
        <f t="shared" si="2"/>
        <v>15897</v>
      </c>
      <c r="G26" s="24">
        <f t="shared" si="2"/>
        <v>11106.84</v>
      </c>
      <c r="H26" s="24">
        <f t="shared" si="2"/>
        <v>414567.65899999999</v>
      </c>
      <c r="I26" s="24">
        <f>SUM(I17:I25)</f>
        <v>407831.02684000001</v>
      </c>
      <c r="J26" s="24">
        <f t="shared" si="2"/>
        <v>623155.67899999989</v>
      </c>
      <c r="K26" s="24">
        <f>SUM(K17:K25)</f>
        <v>611776.48684000003</v>
      </c>
    </row>
    <row r="27" spans="1:11" ht="20.25" hidden="1" customHeight="1" x14ac:dyDescent="0.25">
      <c r="A27" s="13" t="s">
        <v>8</v>
      </c>
      <c r="B27" s="12" t="e">
        <f>#REF!+#REF!</f>
        <v>#REF!</v>
      </c>
      <c r="C27" s="12"/>
      <c r="D27" s="12"/>
      <c r="E27" s="12"/>
      <c r="F27" s="17"/>
      <c r="G27" s="17"/>
      <c r="H27" s="17"/>
      <c r="I27" s="17"/>
      <c r="J27" s="4"/>
    </row>
    <row r="28" spans="1:11" s="8" customFormat="1" ht="35.25" hidden="1" customHeight="1" x14ac:dyDescent="0.25">
      <c r="A28" s="14" t="s">
        <v>9</v>
      </c>
      <c r="B28" s="16" t="e">
        <f>B27</f>
        <v>#REF!</v>
      </c>
      <c r="C28" s="16"/>
      <c r="D28" s="16"/>
      <c r="E28" s="16"/>
      <c r="F28" s="15"/>
      <c r="G28" s="15"/>
      <c r="H28" s="15"/>
      <c r="I28" s="15"/>
    </row>
    <row r="29" spans="1:11" hidden="1" x14ac:dyDescent="0.25"/>
    <row r="30" spans="1:11" s="3" customFormat="1" ht="63" hidden="1" customHeight="1" x14ac:dyDescent="0.25">
      <c r="A30" s="35" t="s">
        <v>10</v>
      </c>
      <c r="B30" s="35"/>
      <c r="C30" s="35"/>
      <c r="D30" s="35"/>
      <c r="E30" s="35"/>
      <c r="F30" s="35"/>
      <c r="G30" s="35"/>
      <c r="H30" s="35"/>
      <c r="I30" s="35"/>
    </row>
    <row r="31" spans="1:11" s="3" customFormat="1" hidden="1" x14ac:dyDescent="0.25">
      <c r="A31" s="2" t="s">
        <v>11</v>
      </c>
    </row>
    <row r="32" spans="1:11" x14ac:dyDescent="0.25">
      <c r="F32" s="3"/>
      <c r="G32" s="3"/>
      <c r="H32" s="3"/>
      <c r="I32" s="3"/>
    </row>
    <row r="33" spans="2:9" x14ac:dyDescent="0.25">
      <c r="F33" s="3"/>
      <c r="G33" s="3"/>
      <c r="H33" s="3"/>
      <c r="I33" s="3"/>
    </row>
    <row r="34" spans="2:9" x14ac:dyDescent="0.25">
      <c r="F34" s="3"/>
      <c r="G34" s="3"/>
      <c r="H34" s="3"/>
      <c r="I34" s="3"/>
    </row>
    <row r="35" spans="2:9" x14ac:dyDescent="0.25">
      <c r="F35" s="3"/>
      <c r="G35" s="3"/>
      <c r="H35" s="3"/>
      <c r="I35" s="3"/>
    </row>
    <row r="36" spans="2:9" x14ac:dyDescent="0.25">
      <c r="B36" s="4"/>
      <c r="C36" s="4"/>
      <c r="D36" s="4"/>
      <c r="E36" s="4"/>
      <c r="F36" s="3"/>
      <c r="G36" s="3"/>
      <c r="H36" s="3"/>
      <c r="I36" s="3"/>
    </row>
    <row r="37" spans="2:9" x14ac:dyDescent="0.25">
      <c r="F37" s="3"/>
      <c r="G37" s="3"/>
      <c r="H37" s="3"/>
      <c r="I37" s="3"/>
    </row>
    <row r="38" spans="2:9" x14ac:dyDescent="0.25">
      <c r="F38" s="3"/>
      <c r="G38" s="3"/>
      <c r="H38" s="3"/>
      <c r="I38" s="3"/>
    </row>
    <row r="39" spans="2:9" x14ac:dyDescent="0.25">
      <c r="F39" s="3"/>
      <c r="G39" s="3"/>
      <c r="H39" s="3"/>
      <c r="I39" s="3"/>
    </row>
    <row r="40" spans="2:9" x14ac:dyDescent="0.25">
      <c r="F40" s="3"/>
      <c r="G40" s="3"/>
      <c r="H40" s="3"/>
      <c r="I40" s="3"/>
    </row>
    <row r="41" spans="2:9" x14ac:dyDescent="0.25">
      <c r="F41" s="3"/>
      <c r="G41" s="3"/>
      <c r="H41" s="3"/>
      <c r="I41" s="3"/>
    </row>
    <row r="42" spans="2:9" x14ac:dyDescent="0.25">
      <c r="F42" s="3"/>
      <c r="G42" s="3"/>
      <c r="H42" s="3"/>
      <c r="I42" s="3"/>
    </row>
    <row r="43" spans="2:9" x14ac:dyDescent="0.25">
      <c r="F43" s="3"/>
      <c r="G43" s="3"/>
      <c r="H43" s="3"/>
      <c r="I43" s="3"/>
    </row>
    <row r="44" spans="2:9" x14ac:dyDescent="0.25">
      <c r="F44" s="3"/>
      <c r="G44" s="3"/>
      <c r="H44" s="3"/>
      <c r="I44" s="3"/>
    </row>
    <row r="45" spans="2:9" x14ac:dyDescent="0.25">
      <c r="F45" s="3"/>
      <c r="G45" s="3"/>
      <c r="H45" s="3"/>
      <c r="I45" s="3"/>
    </row>
    <row r="46" spans="2:9" x14ac:dyDescent="0.25">
      <c r="F46" s="3"/>
      <c r="G46" s="3"/>
      <c r="H46" s="3"/>
      <c r="I46" s="3"/>
    </row>
  </sheetData>
  <mergeCells count="8">
    <mergeCell ref="A10:J10"/>
    <mergeCell ref="A30:I30"/>
    <mergeCell ref="A12:A15"/>
    <mergeCell ref="B12:C15"/>
    <mergeCell ref="D12:E15"/>
    <mergeCell ref="F12:G15"/>
    <mergeCell ref="H12:I15"/>
    <mergeCell ref="J12:K15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71" firstPageNumber="230" orientation="landscape" r:id="rId1"/>
  <headerFooter alignWithMargins="0"/>
  <ignoredErrors>
    <ignoredError sqref="I2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Рязанова Елена Владимировна</cp:lastModifiedBy>
  <cp:lastPrinted>2021-05-21T12:19:36Z</cp:lastPrinted>
  <dcterms:created xsi:type="dcterms:W3CDTF">1996-10-08T23:32:33Z</dcterms:created>
  <dcterms:modified xsi:type="dcterms:W3CDTF">2021-06-01T05:23:49Z</dcterms:modified>
</cp:coreProperties>
</file>